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ZE\Tanévek\2019-2020. tanév\Tananyagfejlesztés\Üzleti elemzés Excelben\Coedus tananyag\I. modul\1. lecke\"/>
    </mc:Choice>
  </mc:AlternateContent>
  <bookViews>
    <workbookView xWindow="-120" yWindow="-120" windowWidth="20730" windowHeight="11160"/>
  </bookViews>
  <sheets>
    <sheet name="&quot;A&quot; vállalat" sheetId="2" r:id="rId1"/>
    <sheet name="&quot;B&quot; vállalat" sheetId="5" r:id="rId2"/>
    <sheet name="&quot;C&quot; vállalat" sheetId="6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6" l="1"/>
  <c r="C19" i="6"/>
  <c r="B19" i="6"/>
  <c r="D28" i="6"/>
  <c r="C28" i="6"/>
  <c r="B28" i="6"/>
  <c r="B34" i="6" s="1"/>
  <c r="B36" i="6" s="1"/>
  <c r="B33" i="6"/>
  <c r="B37" i="6" l="1"/>
  <c r="B42" i="6" s="1"/>
  <c r="D33" i="6"/>
  <c r="C33" i="6"/>
  <c r="D34" i="6"/>
  <c r="D36" i="6" l="1"/>
  <c r="C34" i="6"/>
  <c r="D33" i="5"/>
  <c r="C33" i="5"/>
  <c r="D28" i="5"/>
  <c r="C28" i="5"/>
  <c r="C34" i="5" s="1"/>
  <c r="D19" i="5"/>
  <c r="C19" i="5"/>
  <c r="D37" i="6" l="1"/>
  <c r="D42" i="6" s="1"/>
  <c r="C36" i="6"/>
  <c r="C36" i="5"/>
  <c r="D34" i="5"/>
  <c r="C37" i="6" l="1"/>
  <c r="C37" i="5"/>
  <c r="D36" i="5"/>
  <c r="C42" i="6" l="1"/>
  <c r="D37" i="5"/>
  <c r="C42" i="5"/>
  <c r="D42" i="5" l="1"/>
  <c r="C43" i="2"/>
  <c r="D33" i="2"/>
  <c r="C33" i="2"/>
  <c r="D28" i="2"/>
  <c r="C28" i="2"/>
  <c r="D19" i="2"/>
  <c r="C19" i="2"/>
  <c r="C34" i="2" l="1"/>
  <c r="D34" i="2"/>
  <c r="C36" i="2" l="1"/>
  <c r="D36" i="2"/>
  <c r="D37" i="2" l="1"/>
  <c r="C37" i="2"/>
  <c r="C42" i="2" l="1"/>
  <c r="D42" i="2"/>
</calcChain>
</file>

<file path=xl/sharedStrings.xml><?xml version="1.0" encoding="utf-8"?>
<sst xmlns="http://schemas.openxmlformats.org/spreadsheetml/2006/main" count="140" uniqueCount="50">
  <si>
    <t>Jegyzett tőke</t>
  </si>
  <si>
    <t>Eszközök összesen</t>
  </si>
  <si>
    <t>Befektetett eszközök</t>
  </si>
  <si>
    <t>Tárgyi eszközök</t>
  </si>
  <si>
    <t>Forgóeszközök</t>
  </si>
  <si>
    <t>Készletek</t>
  </si>
  <si>
    <t>Követelések</t>
  </si>
  <si>
    <t>Pénzeszközök</t>
  </si>
  <si>
    <t>Saját tőke</t>
  </si>
  <si>
    <t>Hosszú lejáratú kötelettségek</t>
  </si>
  <si>
    <t>Rövid lejáratú kötelezettségek</t>
  </si>
  <si>
    <t>Kötelezettségek</t>
  </si>
  <si>
    <t>Értékesítés bruttó eredménye</t>
  </si>
  <si>
    <t>Értékesítés nettó árbevétele</t>
  </si>
  <si>
    <t>Üzemi eredmény</t>
  </si>
  <si>
    <t>Adózás előtti eredmény</t>
  </si>
  <si>
    <t>Adózott eredmény</t>
  </si>
  <si>
    <t>Anyagjellegű ráfordítások</t>
  </si>
  <si>
    <t>Személyi jellegű ráfordítások</t>
  </si>
  <si>
    <t>Értékcsökkenési leírás</t>
  </si>
  <si>
    <t>Egyéb ráfordítások</t>
  </si>
  <si>
    <t>Belföldi értékesítés nettó árbevétele</t>
  </si>
  <si>
    <t>Export értékesítés nettó árbevétele</t>
  </si>
  <si>
    <t>Egyéb bevételek</t>
  </si>
  <si>
    <t>Pénzügyi bevételek</t>
  </si>
  <si>
    <t>Pénzügyi ráfordítások</t>
  </si>
  <si>
    <t>Rendkívüli bevételek</t>
  </si>
  <si>
    <t>Rendkívüli ráfordítások</t>
  </si>
  <si>
    <t>ELÁBÉ</t>
  </si>
  <si>
    <t>Eladott (közvetített) szolgáltatások értéke</t>
  </si>
  <si>
    <t>Anyagköltség</t>
  </si>
  <si>
    <t>Igénybe vett szolgáltatások értéke</t>
  </si>
  <si>
    <t>Bérköltség</t>
  </si>
  <si>
    <t>Személyi jellegű egyéb kifizetések</t>
  </si>
  <si>
    <t>Egyéb szolgáltatások értéke</t>
  </si>
  <si>
    <t>Termelési költségek</t>
  </si>
  <si>
    <t>Általános forgami adó kulcsa</t>
  </si>
  <si>
    <t>Üzemi költségek</t>
  </si>
  <si>
    <t>Üzemi ráfordítások</t>
  </si>
  <si>
    <t>Szállítók</t>
  </si>
  <si>
    <t>Vevők</t>
  </si>
  <si>
    <t>"A" vállalat beszámolójának néhány kiemelt adata (eFt-ban, ha másként nem jelezzük)</t>
  </si>
  <si>
    <t>"B" vállalat beszámolójának néhány kiemelt adata (eFt-ban, ha másként nem jelezzük)</t>
  </si>
  <si>
    <t>Operatív cash flow</t>
  </si>
  <si>
    <t>Befektetési cash flow</t>
  </si>
  <si>
    <t>Hiteltörlesztés</t>
  </si>
  <si>
    <t>Fizetett vagy fizetendő kamatok (eredménykimutatásból)</t>
  </si>
  <si>
    <t>Aktivált saját teljesítmények értéke (ASTÉ)</t>
  </si>
  <si>
    <t>"C" vállalat beszámolójának néhány kiemelt adata (eFt-ban, ha másként nem jelezzük)</t>
  </si>
  <si>
    <t>Átlagos állományi létszám (fő)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</si>
</sst>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6" formatCode="#,##0_ ;[Red]\-#,##0\ 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0" xfId="0" applyFill="1" applyBorder="1"/>
    <xf numFmtId="0" fontId="2" fillId="0" borderId="1" xfId="0" applyFont="1" applyFill="1" applyBorder="1"/>
    <xf numFmtId="0" fontId="0" fillId="0" borderId="2" xfId="0" applyFill="1" applyBorder="1"/>
    <xf numFmtId="0" fontId="0" fillId="0" borderId="1" xfId="0" applyFill="1" applyBorder="1"/>
    <xf numFmtId="0" fontId="0" fillId="0" borderId="0" xfId="0" applyFill="1"/>
    <xf numFmtId="0" fontId="2" fillId="0" borderId="0" xfId="0" applyFont="1" applyFill="1"/>
    <xf numFmtId="0" fontId="0" fillId="0" borderId="3" xfId="0" applyFill="1" applyBorder="1"/>
    <xf numFmtId="166" fontId="0" fillId="0" borderId="0" xfId="0" applyNumberFormat="1" applyFill="1" applyBorder="1"/>
    <xf numFmtId="166" fontId="2" fillId="0" borderId="1" xfId="0" applyNumberFormat="1" applyFont="1" applyFill="1" applyBorder="1"/>
    <xf numFmtId="166" fontId="0" fillId="0" borderId="2" xfId="0" applyNumberFormat="1" applyFill="1" applyBorder="1"/>
    <xf numFmtId="166" fontId="0" fillId="0" borderId="1" xfId="0" applyNumberFormat="1" applyFill="1" applyBorder="1"/>
    <xf numFmtId="166" fontId="0" fillId="0" borderId="0" xfId="0" applyNumberFormat="1" applyFill="1"/>
    <xf numFmtId="166" fontId="2" fillId="0" borderId="0" xfId="0" applyNumberFormat="1" applyFont="1" applyFill="1"/>
    <xf numFmtId="164" fontId="0" fillId="0" borderId="3" xfId="1" applyNumberFormat="1" applyFont="1" applyFill="1" applyBorder="1"/>
    <xf numFmtId="166" fontId="0" fillId="0" borderId="4" xfId="0" applyNumberFormat="1" applyFill="1" applyBorder="1"/>
    <xf numFmtId="0" fontId="2" fillId="0" borderId="5" xfId="0" applyFont="1" applyBorder="1"/>
  </cellXfs>
  <cellStyles count="2">
    <cellStyle name="Normál" xfId="0" builtinId="0"/>
    <cellStyle name="Százalé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2"/>
  <dimension ref="A1:D48"/>
  <sheetViews>
    <sheetView tabSelected="1" zoomScaleNormal="100" workbookViewId="0"/>
  </sheetViews>
  <sheetFormatPr defaultRowHeight="15" x14ac:dyDescent="0.25"/>
  <cols>
    <col min="1" max="1" width="79.85546875" bestFit="1" customWidth="1"/>
    <col min="2" max="2" width="10.28515625" bestFit="1" customWidth="1"/>
    <col min="3" max="3" width="17.42578125" bestFit="1" customWidth="1"/>
    <col min="4" max="4" width="17.5703125" bestFit="1" customWidth="1"/>
  </cols>
  <sheetData>
    <row r="1" spans="1:4" ht="15.75" thickBot="1" x14ac:dyDescent="0.3">
      <c r="A1" s="19" t="s">
        <v>41</v>
      </c>
      <c r="B1" s="19">
        <v>2009</v>
      </c>
      <c r="C1" s="19">
        <v>2010</v>
      </c>
      <c r="D1" s="19">
        <v>2011</v>
      </c>
    </row>
    <row r="2" spans="1:4" x14ac:dyDescent="0.25">
      <c r="A2" s="3" t="s">
        <v>49</v>
      </c>
      <c r="B2" s="18">
        <v>1218</v>
      </c>
      <c r="C2" s="18">
        <v>1152</v>
      </c>
      <c r="D2" s="18">
        <v>1077</v>
      </c>
    </row>
    <row r="3" spans="1:4" x14ac:dyDescent="0.25">
      <c r="A3" s="2" t="s">
        <v>2</v>
      </c>
      <c r="B3" s="13"/>
      <c r="C3" s="13">
        <v>5415702</v>
      </c>
      <c r="D3" s="13">
        <v>5874548</v>
      </c>
    </row>
    <row r="4" spans="1:4" x14ac:dyDescent="0.25">
      <c r="A4" s="1" t="s">
        <v>3</v>
      </c>
      <c r="B4" s="11">
        <v>5635398</v>
      </c>
      <c r="C4" s="11">
        <v>5063347</v>
      </c>
      <c r="D4" s="11">
        <v>5186735</v>
      </c>
    </row>
    <row r="5" spans="1:4" x14ac:dyDescent="0.25">
      <c r="A5" s="4" t="s">
        <v>4</v>
      </c>
      <c r="B5" s="11"/>
      <c r="C5" s="11">
        <v>14209874</v>
      </c>
      <c r="D5" s="11">
        <v>15059358</v>
      </c>
    </row>
    <row r="6" spans="1:4" x14ac:dyDescent="0.25">
      <c r="A6" s="4" t="s">
        <v>5</v>
      </c>
      <c r="B6" s="11">
        <v>5512678</v>
      </c>
      <c r="C6" s="11">
        <v>5890899</v>
      </c>
      <c r="D6" s="11">
        <v>6587269</v>
      </c>
    </row>
    <row r="7" spans="1:4" x14ac:dyDescent="0.25">
      <c r="A7" s="4" t="s">
        <v>6</v>
      </c>
      <c r="B7" s="11"/>
      <c r="C7" s="11">
        <v>7063191</v>
      </c>
      <c r="D7" s="11">
        <v>7783860</v>
      </c>
    </row>
    <row r="8" spans="1:4" x14ac:dyDescent="0.25">
      <c r="A8" s="4" t="s">
        <v>40</v>
      </c>
      <c r="B8" s="11">
        <v>2478028</v>
      </c>
      <c r="C8" s="11">
        <v>3891781</v>
      </c>
      <c r="D8" s="11">
        <v>4952335</v>
      </c>
    </row>
    <row r="9" spans="1:4" x14ac:dyDescent="0.25">
      <c r="A9" s="4" t="s">
        <v>7</v>
      </c>
      <c r="B9" s="11"/>
      <c r="C9" s="11">
        <v>12557874</v>
      </c>
      <c r="D9" s="11">
        <v>688299</v>
      </c>
    </row>
    <row r="10" spans="1:4" x14ac:dyDescent="0.25">
      <c r="A10" s="5" t="s">
        <v>1</v>
      </c>
      <c r="B10" s="12">
        <v>17647065</v>
      </c>
      <c r="C10" s="12">
        <v>19675534</v>
      </c>
      <c r="D10" s="12">
        <v>20985946</v>
      </c>
    </row>
    <row r="11" spans="1:4" x14ac:dyDescent="0.25">
      <c r="A11" s="6" t="s">
        <v>8</v>
      </c>
      <c r="B11" s="13">
        <v>5282939</v>
      </c>
      <c r="C11" s="13">
        <v>5183744</v>
      </c>
      <c r="D11" s="13">
        <v>5079786</v>
      </c>
    </row>
    <row r="12" spans="1:4" x14ac:dyDescent="0.25">
      <c r="A12" s="4" t="s">
        <v>0</v>
      </c>
      <c r="B12" s="11"/>
      <c r="C12" s="11">
        <v>9762800</v>
      </c>
      <c r="D12" s="11">
        <v>9762800</v>
      </c>
    </row>
    <row r="13" spans="1:4" x14ac:dyDescent="0.25">
      <c r="A13" s="4" t="s">
        <v>11</v>
      </c>
      <c r="B13" s="11"/>
      <c r="C13" s="11">
        <v>13630325</v>
      </c>
      <c r="D13" s="11">
        <v>15079753</v>
      </c>
    </row>
    <row r="14" spans="1:4" x14ac:dyDescent="0.25">
      <c r="A14" s="4" t="s">
        <v>9</v>
      </c>
      <c r="B14" s="11">
        <v>6553032</v>
      </c>
      <c r="C14" s="11">
        <v>7182631</v>
      </c>
      <c r="D14" s="11">
        <v>7630059</v>
      </c>
    </row>
    <row r="15" spans="1:4" x14ac:dyDescent="0.25">
      <c r="A15" s="4" t="s">
        <v>10</v>
      </c>
      <c r="B15" s="11">
        <v>4982208</v>
      </c>
      <c r="C15" s="11">
        <v>6447694</v>
      </c>
      <c r="D15" s="11">
        <v>7449694</v>
      </c>
    </row>
    <row r="16" spans="1:4" x14ac:dyDescent="0.25">
      <c r="A16" s="7" t="s">
        <v>39</v>
      </c>
      <c r="B16" s="14">
        <v>1173342</v>
      </c>
      <c r="C16" s="14">
        <v>4108302</v>
      </c>
      <c r="D16" s="14">
        <v>4190887</v>
      </c>
    </row>
    <row r="17" spans="1:4" x14ac:dyDescent="0.25">
      <c r="A17" s="8" t="s">
        <v>21</v>
      </c>
      <c r="B17" s="15"/>
      <c r="C17" s="15">
        <v>2988901</v>
      </c>
      <c r="D17" s="15">
        <v>3543320</v>
      </c>
    </row>
    <row r="18" spans="1:4" x14ac:dyDescent="0.25">
      <c r="A18" s="8" t="s">
        <v>22</v>
      </c>
      <c r="B18" s="15"/>
      <c r="C18" s="15">
        <v>17762789</v>
      </c>
      <c r="D18" s="15">
        <v>20225095</v>
      </c>
    </row>
    <row r="19" spans="1:4" x14ac:dyDescent="0.25">
      <c r="A19" s="9" t="s">
        <v>13</v>
      </c>
      <c r="B19" s="16"/>
      <c r="C19" s="16">
        <f>SUM(C17:C18)</f>
        <v>20751690</v>
      </c>
      <c r="D19" s="16">
        <f>SUM(D17:D18)</f>
        <v>23768415</v>
      </c>
    </row>
    <row r="20" spans="1:4" x14ac:dyDescent="0.25">
      <c r="A20" s="8" t="s">
        <v>23</v>
      </c>
      <c r="B20" s="15"/>
      <c r="C20" s="15">
        <v>813002</v>
      </c>
      <c r="D20" s="15">
        <v>357966</v>
      </c>
    </row>
    <row r="21" spans="1:4" x14ac:dyDescent="0.25">
      <c r="A21" s="8" t="s">
        <v>47</v>
      </c>
      <c r="B21" s="15"/>
      <c r="C21" s="15">
        <v>843592</v>
      </c>
      <c r="D21" s="15">
        <v>776541</v>
      </c>
    </row>
    <row r="22" spans="1:4" x14ac:dyDescent="0.25">
      <c r="A22" s="8" t="s">
        <v>12</v>
      </c>
      <c r="B22" s="15"/>
      <c r="C22" s="15">
        <v>3850030</v>
      </c>
      <c r="D22" s="15">
        <v>4269824</v>
      </c>
    </row>
    <row r="23" spans="1:4" x14ac:dyDescent="0.25">
      <c r="A23" s="8" t="s">
        <v>30</v>
      </c>
      <c r="B23" s="15"/>
      <c r="C23" s="15">
        <v>14267306</v>
      </c>
      <c r="D23" s="15">
        <v>16676338</v>
      </c>
    </row>
    <row r="24" spans="1:4" x14ac:dyDescent="0.25">
      <c r="A24" s="8" t="s">
        <v>31</v>
      </c>
      <c r="B24" s="15"/>
      <c r="C24" s="15">
        <v>1753256</v>
      </c>
      <c r="D24" s="15">
        <v>1695032</v>
      </c>
    </row>
    <row r="25" spans="1:4" x14ac:dyDescent="0.25">
      <c r="A25" s="8" t="s">
        <v>34</v>
      </c>
      <c r="B25" s="15"/>
      <c r="C25" s="15">
        <v>190279</v>
      </c>
      <c r="D25" s="15">
        <v>148820</v>
      </c>
    </row>
    <row r="26" spans="1:4" x14ac:dyDescent="0.25">
      <c r="A26" s="8" t="s">
        <v>28</v>
      </c>
      <c r="B26" s="15"/>
      <c r="C26" s="15">
        <v>278337</v>
      </c>
      <c r="D26" s="15">
        <v>304568</v>
      </c>
    </row>
    <row r="27" spans="1:4" x14ac:dyDescent="0.25">
      <c r="A27" s="8" t="s">
        <v>29</v>
      </c>
      <c r="B27" s="15"/>
      <c r="C27" s="15">
        <v>10009</v>
      </c>
      <c r="D27" s="15">
        <v>10131</v>
      </c>
    </row>
    <row r="28" spans="1:4" x14ac:dyDescent="0.25">
      <c r="A28" s="9" t="s">
        <v>17</v>
      </c>
      <c r="B28" s="15"/>
      <c r="C28" s="16">
        <f>SUM(C23:C27)</f>
        <v>16499187</v>
      </c>
      <c r="D28" s="16">
        <f>SUM(D23:D27)</f>
        <v>18834889</v>
      </c>
    </row>
    <row r="29" spans="1:4" x14ac:dyDescent="0.25">
      <c r="A29" s="8" t="s">
        <v>32</v>
      </c>
      <c r="B29" s="15"/>
      <c r="C29" s="15">
        <v>2493483</v>
      </c>
      <c r="D29" s="15">
        <v>2653701</v>
      </c>
    </row>
    <row r="30" spans="1:4" x14ac:dyDescent="0.25">
      <c r="A30" s="8" t="s">
        <v>33</v>
      </c>
      <c r="B30" s="15"/>
      <c r="C30" s="15">
        <v>558247</v>
      </c>
      <c r="D30" s="15">
        <v>633444</v>
      </c>
    </row>
    <row r="31" spans="1:4" x14ac:dyDescent="0.25">
      <c r="A31" s="8" t="s">
        <v>18</v>
      </c>
      <c r="B31" s="15"/>
      <c r="C31" s="15">
        <v>3847799</v>
      </c>
      <c r="D31" s="15">
        <v>4128602</v>
      </c>
    </row>
    <row r="32" spans="1:4" x14ac:dyDescent="0.25">
      <c r="A32" s="8" t="s">
        <v>19</v>
      </c>
      <c r="B32" s="15"/>
      <c r="C32" s="15">
        <v>1521918</v>
      </c>
      <c r="D32" s="15">
        <v>1430062</v>
      </c>
    </row>
    <row r="33" spans="1:4" x14ac:dyDescent="0.25">
      <c r="A33" s="9" t="s">
        <v>35</v>
      </c>
      <c r="B33" s="16"/>
      <c r="C33" s="16">
        <f>C23+C24+C25+C31+C32</f>
        <v>21580558</v>
      </c>
      <c r="D33" s="16">
        <f>D23+D24+D25+D31+D32</f>
        <v>24078854</v>
      </c>
    </row>
    <row r="34" spans="1:4" x14ac:dyDescent="0.25">
      <c r="A34" s="9" t="s">
        <v>37</v>
      </c>
      <c r="B34" s="16"/>
      <c r="C34" s="16">
        <f>C28+C31+C32</f>
        <v>21868904</v>
      </c>
      <c r="D34" s="16">
        <f>D28+D31+D32</f>
        <v>24393553</v>
      </c>
    </row>
    <row r="35" spans="1:4" x14ac:dyDescent="0.25">
      <c r="A35" s="8" t="s">
        <v>20</v>
      </c>
      <c r="B35" s="15"/>
      <c r="C35" s="15">
        <v>477944</v>
      </c>
      <c r="D35" s="15">
        <v>414153</v>
      </c>
    </row>
    <row r="36" spans="1:4" x14ac:dyDescent="0.25">
      <c r="A36" s="9" t="s">
        <v>38</v>
      </c>
      <c r="B36" s="16"/>
      <c r="C36" s="16">
        <f>C35+C34</f>
        <v>22346848</v>
      </c>
      <c r="D36" s="16">
        <f>D35+D34</f>
        <v>24807706</v>
      </c>
    </row>
    <row r="37" spans="1:4" x14ac:dyDescent="0.25">
      <c r="A37" s="9" t="s">
        <v>14</v>
      </c>
      <c r="B37" s="16"/>
      <c r="C37" s="16">
        <f>C19+C20+C21-C36</f>
        <v>61436</v>
      </c>
      <c r="D37" s="16">
        <f>D19+D20+D21-D36</f>
        <v>95216</v>
      </c>
    </row>
    <row r="38" spans="1:4" x14ac:dyDescent="0.25">
      <c r="A38" s="8" t="s">
        <v>24</v>
      </c>
      <c r="B38" s="15"/>
      <c r="C38" s="15">
        <v>1138636</v>
      </c>
      <c r="D38" s="15">
        <v>1318886</v>
      </c>
    </row>
    <row r="39" spans="1:4" x14ac:dyDescent="0.25">
      <c r="A39" s="8" t="s">
        <v>25</v>
      </c>
      <c r="B39" s="15"/>
      <c r="C39" s="15">
        <v>2555987</v>
      </c>
      <c r="D39" s="15">
        <v>2461495</v>
      </c>
    </row>
    <row r="40" spans="1:4" x14ac:dyDescent="0.25">
      <c r="A40" s="8" t="s">
        <v>26</v>
      </c>
      <c r="B40" s="15"/>
      <c r="C40" s="15">
        <v>65585</v>
      </c>
      <c r="D40" s="15">
        <v>152067</v>
      </c>
    </row>
    <row r="41" spans="1:4" x14ac:dyDescent="0.25">
      <c r="A41" s="8" t="s">
        <v>27</v>
      </c>
      <c r="B41" s="15"/>
      <c r="C41" s="15">
        <v>8867</v>
      </c>
      <c r="D41" s="15">
        <v>8019</v>
      </c>
    </row>
    <row r="42" spans="1:4" x14ac:dyDescent="0.25">
      <c r="A42" s="9" t="s">
        <v>15</v>
      </c>
      <c r="B42" s="16"/>
      <c r="C42" s="16">
        <f>C37+C38-C39+C40-C41</f>
        <v>-1299197</v>
      </c>
      <c r="D42" s="16">
        <f>D37+D38-D39+D40-D41</f>
        <v>-903345</v>
      </c>
    </row>
    <row r="43" spans="1:4" x14ac:dyDescent="0.25">
      <c r="A43" s="8" t="s">
        <v>16</v>
      </c>
      <c r="B43" s="15"/>
      <c r="C43" s="15">
        <f>-1299197</f>
        <v>-1299197</v>
      </c>
      <c r="D43" s="15">
        <v>-903958</v>
      </c>
    </row>
    <row r="44" spans="1:4" x14ac:dyDescent="0.25">
      <c r="A44" s="10" t="s">
        <v>36</v>
      </c>
      <c r="B44" s="17">
        <v>0.22500000000000001</v>
      </c>
      <c r="C44" s="17">
        <v>0.25</v>
      </c>
      <c r="D44" s="17">
        <v>0.25</v>
      </c>
    </row>
    <row r="45" spans="1:4" x14ac:dyDescent="0.25">
      <c r="A45" s="6" t="s">
        <v>43</v>
      </c>
      <c r="B45" s="13"/>
      <c r="C45" s="13">
        <v>1171428</v>
      </c>
      <c r="D45" s="13">
        <v>378064</v>
      </c>
    </row>
    <row r="46" spans="1:4" x14ac:dyDescent="0.25">
      <c r="A46" s="4" t="s">
        <v>44</v>
      </c>
      <c r="B46" s="11"/>
      <c r="C46" s="11">
        <v>-950248</v>
      </c>
      <c r="D46" s="11">
        <v>-1895053</v>
      </c>
    </row>
    <row r="47" spans="1:4" x14ac:dyDescent="0.25">
      <c r="A47" s="4" t="s">
        <v>46</v>
      </c>
      <c r="B47" s="11"/>
      <c r="C47" s="11">
        <v>388328</v>
      </c>
      <c r="D47" s="11">
        <v>382078</v>
      </c>
    </row>
    <row r="48" spans="1:4" x14ac:dyDescent="0.25">
      <c r="A48" s="7" t="s">
        <v>45</v>
      </c>
      <c r="B48" s="14"/>
      <c r="C48" s="14">
        <v>3428183</v>
      </c>
      <c r="D48" s="14">
        <v>2122148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/>
  </sheetViews>
  <sheetFormatPr defaultRowHeight="15" x14ac:dyDescent="0.25"/>
  <cols>
    <col min="1" max="1" width="79.7109375" bestFit="1" customWidth="1"/>
    <col min="2" max="2" width="9.28515625" bestFit="1" customWidth="1"/>
    <col min="3" max="4" width="13.28515625" bestFit="1" customWidth="1"/>
  </cols>
  <sheetData>
    <row r="1" spans="1:4" ht="15.75" thickBot="1" x14ac:dyDescent="0.3">
      <c r="A1" s="19" t="s">
        <v>42</v>
      </c>
      <c r="B1" s="19">
        <v>2008</v>
      </c>
      <c r="C1" s="19">
        <v>2009</v>
      </c>
      <c r="D1" s="19">
        <v>2010</v>
      </c>
    </row>
    <row r="2" spans="1:4" x14ac:dyDescent="0.25">
      <c r="A2" s="3" t="s">
        <v>49</v>
      </c>
      <c r="B2" s="18"/>
      <c r="C2" s="18">
        <v>202</v>
      </c>
      <c r="D2" s="18">
        <v>222</v>
      </c>
    </row>
    <row r="3" spans="1:4" x14ac:dyDescent="0.25">
      <c r="A3" s="2" t="s">
        <v>2</v>
      </c>
      <c r="B3" s="13"/>
      <c r="C3" s="13">
        <v>478846</v>
      </c>
      <c r="D3" s="13">
        <v>515168</v>
      </c>
    </row>
    <row r="4" spans="1:4" x14ac:dyDescent="0.25">
      <c r="A4" s="1" t="s">
        <v>3</v>
      </c>
      <c r="B4" s="11">
        <v>509802</v>
      </c>
      <c r="C4" s="11">
        <v>478353</v>
      </c>
      <c r="D4" s="11">
        <v>512162</v>
      </c>
    </row>
    <row r="5" spans="1:4" x14ac:dyDescent="0.25">
      <c r="A5" s="4" t="s">
        <v>4</v>
      </c>
      <c r="B5" s="11"/>
      <c r="C5" s="11">
        <v>578175</v>
      </c>
      <c r="D5" s="11">
        <v>955233</v>
      </c>
    </row>
    <row r="6" spans="1:4" x14ac:dyDescent="0.25">
      <c r="A6" s="4" t="s">
        <v>5</v>
      </c>
      <c r="B6" s="11">
        <v>277471</v>
      </c>
      <c r="C6" s="11">
        <v>256863</v>
      </c>
      <c r="D6" s="11">
        <v>306275</v>
      </c>
    </row>
    <row r="7" spans="1:4" x14ac:dyDescent="0.25">
      <c r="A7" s="4" t="s">
        <v>6</v>
      </c>
      <c r="B7" s="11"/>
      <c r="C7" s="11">
        <v>131868</v>
      </c>
      <c r="D7" s="11">
        <v>190245</v>
      </c>
    </row>
    <row r="8" spans="1:4" x14ac:dyDescent="0.25">
      <c r="A8" s="4" t="s">
        <v>40</v>
      </c>
      <c r="B8" s="11">
        <v>107607</v>
      </c>
      <c r="C8" s="11">
        <v>106097</v>
      </c>
      <c r="D8" s="11">
        <v>158967</v>
      </c>
    </row>
    <row r="9" spans="1:4" x14ac:dyDescent="0.25">
      <c r="A9" s="4" t="s">
        <v>7</v>
      </c>
      <c r="B9" s="11"/>
      <c r="C9" s="11">
        <v>172467</v>
      </c>
      <c r="D9" s="11">
        <v>422818</v>
      </c>
    </row>
    <row r="10" spans="1:4" x14ac:dyDescent="0.25">
      <c r="A10" s="5" t="s">
        <v>1</v>
      </c>
      <c r="B10" s="12">
        <v>1174192</v>
      </c>
      <c r="C10" s="12">
        <v>1063489</v>
      </c>
      <c r="D10" s="12">
        <v>1471324</v>
      </c>
    </row>
    <row r="11" spans="1:4" x14ac:dyDescent="0.25">
      <c r="A11" s="6" t="s">
        <v>8</v>
      </c>
      <c r="B11" s="13">
        <v>867740</v>
      </c>
      <c r="C11" s="13">
        <v>797307</v>
      </c>
      <c r="D11" s="13">
        <v>927613</v>
      </c>
    </row>
    <row r="12" spans="1:4" x14ac:dyDescent="0.25">
      <c r="A12" s="4" t="s">
        <v>0</v>
      </c>
      <c r="B12" s="11"/>
      <c r="C12" s="11">
        <v>300000</v>
      </c>
      <c r="D12" s="11">
        <v>300000</v>
      </c>
    </row>
    <row r="13" spans="1:4" x14ac:dyDescent="0.25">
      <c r="A13" s="4" t="s">
        <v>11</v>
      </c>
      <c r="B13" s="11"/>
      <c r="C13" s="11">
        <v>247758</v>
      </c>
      <c r="D13" s="11">
        <v>515959</v>
      </c>
    </row>
    <row r="14" spans="1:4" x14ac:dyDescent="0.25">
      <c r="A14" s="4" t="s">
        <v>9</v>
      </c>
      <c r="B14" s="11"/>
      <c r="C14" s="11">
        <v>0</v>
      </c>
      <c r="D14" s="11">
        <v>0</v>
      </c>
    </row>
    <row r="15" spans="1:4" x14ac:dyDescent="0.25">
      <c r="A15" s="4" t="s">
        <v>10</v>
      </c>
      <c r="B15" s="11"/>
      <c r="C15" s="11">
        <v>247758</v>
      </c>
      <c r="D15" s="11">
        <v>515959</v>
      </c>
    </row>
    <row r="16" spans="1:4" x14ac:dyDescent="0.25">
      <c r="A16" s="7" t="s">
        <v>39</v>
      </c>
      <c r="B16" s="14">
        <v>201492</v>
      </c>
      <c r="C16" s="14">
        <v>201908</v>
      </c>
      <c r="D16" s="14">
        <v>345972</v>
      </c>
    </row>
    <row r="17" spans="1:4" x14ac:dyDescent="0.25">
      <c r="A17" s="8" t="s">
        <v>21</v>
      </c>
      <c r="B17" s="15"/>
      <c r="C17" s="15">
        <v>71917</v>
      </c>
      <c r="D17" s="15">
        <v>127247</v>
      </c>
    </row>
    <row r="18" spans="1:4" x14ac:dyDescent="0.25">
      <c r="A18" s="8" t="s">
        <v>22</v>
      </c>
      <c r="B18" s="15"/>
      <c r="C18" s="15">
        <v>1426872</v>
      </c>
      <c r="D18" s="15">
        <v>1790362</v>
      </c>
    </row>
    <row r="19" spans="1:4" x14ac:dyDescent="0.25">
      <c r="A19" s="9" t="s">
        <v>13</v>
      </c>
      <c r="B19" s="16"/>
      <c r="C19" s="16">
        <f>SUM(C17:C18)</f>
        <v>1498789</v>
      </c>
      <c r="D19" s="16">
        <f>SUM(D17:D18)</f>
        <v>1917609</v>
      </c>
    </row>
    <row r="20" spans="1:4" x14ac:dyDescent="0.25">
      <c r="A20" s="8" t="s">
        <v>23</v>
      </c>
      <c r="B20" s="15"/>
      <c r="C20" s="15">
        <v>13030</v>
      </c>
      <c r="D20" s="15">
        <v>5799</v>
      </c>
    </row>
    <row r="21" spans="1:4" x14ac:dyDescent="0.25">
      <c r="A21" s="8" t="s">
        <v>47</v>
      </c>
      <c r="B21" s="15"/>
      <c r="C21" s="15">
        <v>-10429</v>
      </c>
      <c r="D21" s="15">
        <v>-10891</v>
      </c>
    </row>
    <row r="22" spans="1:4" x14ac:dyDescent="0.25">
      <c r="A22" s="8" t="s">
        <v>12</v>
      </c>
      <c r="B22" s="15"/>
      <c r="C22" s="15"/>
      <c r="D22" s="15"/>
    </row>
    <row r="23" spans="1:4" x14ac:dyDescent="0.25">
      <c r="A23" s="8" t="s">
        <v>30</v>
      </c>
      <c r="B23" s="15"/>
      <c r="C23" s="15">
        <v>668993</v>
      </c>
      <c r="D23" s="15">
        <v>847812</v>
      </c>
    </row>
    <row r="24" spans="1:4" x14ac:dyDescent="0.25">
      <c r="A24" s="8" t="s">
        <v>31</v>
      </c>
      <c r="B24" s="15"/>
      <c r="C24" s="15">
        <v>85596</v>
      </c>
      <c r="D24" s="15">
        <v>94774</v>
      </c>
    </row>
    <row r="25" spans="1:4" x14ac:dyDescent="0.25">
      <c r="A25" s="8" t="s">
        <v>34</v>
      </c>
      <c r="B25" s="15"/>
      <c r="C25" s="15">
        <v>11724</v>
      </c>
      <c r="D25" s="15">
        <v>11865</v>
      </c>
    </row>
    <row r="26" spans="1:4" x14ac:dyDescent="0.25">
      <c r="A26" s="8" t="s">
        <v>28</v>
      </c>
      <c r="B26" s="15"/>
      <c r="C26" s="15">
        <v>19479</v>
      </c>
      <c r="D26" s="15">
        <v>669</v>
      </c>
    </row>
    <row r="27" spans="1:4" x14ac:dyDescent="0.25">
      <c r="A27" s="8" t="s">
        <v>29</v>
      </c>
      <c r="B27" s="15"/>
      <c r="C27" s="15">
        <v>330</v>
      </c>
      <c r="D27" s="15">
        <v>308</v>
      </c>
    </row>
    <row r="28" spans="1:4" x14ac:dyDescent="0.25">
      <c r="A28" s="9" t="s">
        <v>17</v>
      </c>
      <c r="B28" s="15"/>
      <c r="C28" s="16">
        <f>SUM(C23:C27)</f>
        <v>786122</v>
      </c>
      <c r="D28" s="16">
        <f>SUM(D23:D27)</f>
        <v>955428</v>
      </c>
    </row>
    <row r="29" spans="1:4" x14ac:dyDescent="0.25">
      <c r="A29" s="8" t="s">
        <v>32</v>
      </c>
      <c r="B29" s="15"/>
      <c r="C29" s="15">
        <v>335621</v>
      </c>
      <c r="D29" s="15">
        <v>416999</v>
      </c>
    </row>
    <row r="30" spans="1:4" x14ac:dyDescent="0.25">
      <c r="A30" s="8" t="s">
        <v>33</v>
      </c>
      <c r="B30" s="15"/>
      <c r="C30" s="15">
        <v>64963</v>
      </c>
      <c r="D30" s="15">
        <v>80319</v>
      </c>
    </row>
    <row r="31" spans="1:4" x14ac:dyDescent="0.25">
      <c r="A31" s="8" t="s">
        <v>18</v>
      </c>
      <c r="B31" s="15"/>
      <c r="C31" s="15">
        <v>515106</v>
      </c>
      <c r="D31" s="15">
        <v>624007</v>
      </c>
    </row>
    <row r="32" spans="1:4" x14ac:dyDescent="0.25">
      <c r="A32" s="8" t="s">
        <v>19</v>
      </c>
      <c r="B32" s="15"/>
      <c r="C32" s="15">
        <v>54236</v>
      </c>
      <c r="D32" s="15">
        <v>49282</v>
      </c>
    </row>
    <row r="33" spans="1:4" x14ac:dyDescent="0.25">
      <c r="A33" s="9" t="s">
        <v>35</v>
      </c>
      <c r="B33" s="16"/>
      <c r="C33" s="16">
        <f>C23+C24+C25+C31+C32</f>
        <v>1335655</v>
      </c>
      <c r="D33" s="16">
        <f>D23+D24+D25+D31+D32</f>
        <v>1627740</v>
      </c>
    </row>
    <row r="34" spans="1:4" x14ac:dyDescent="0.25">
      <c r="A34" s="9" t="s">
        <v>37</v>
      </c>
      <c r="B34" s="16"/>
      <c r="C34" s="16">
        <f>C28+C31+C32</f>
        <v>1355464</v>
      </c>
      <c r="D34" s="16">
        <f>D28+D31+D32</f>
        <v>1628717</v>
      </c>
    </row>
    <row r="35" spans="1:4" x14ac:dyDescent="0.25">
      <c r="A35" s="8" t="s">
        <v>20</v>
      </c>
      <c r="B35" s="15"/>
      <c r="C35" s="15">
        <v>38334</v>
      </c>
      <c r="D35" s="15">
        <v>36747</v>
      </c>
    </row>
    <row r="36" spans="1:4" x14ac:dyDescent="0.25">
      <c r="A36" s="9" t="s">
        <v>38</v>
      </c>
      <c r="B36" s="16"/>
      <c r="C36" s="16">
        <f>C35+C34</f>
        <v>1393798</v>
      </c>
      <c r="D36" s="16">
        <f>D35+D34</f>
        <v>1665464</v>
      </c>
    </row>
    <row r="37" spans="1:4" x14ac:dyDescent="0.25">
      <c r="A37" s="9" t="s">
        <v>14</v>
      </c>
      <c r="B37" s="16"/>
      <c r="C37" s="16">
        <f>C19+C20+C21-C36</f>
        <v>107592</v>
      </c>
      <c r="D37" s="16">
        <f>D19+D20+D21-D36</f>
        <v>247053</v>
      </c>
    </row>
    <row r="38" spans="1:4" x14ac:dyDescent="0.25">
      <c r="A38" s="8" t="s">
        <v>24</v>
      </c>
      <c r="B38" s="15"/>
      <c r="C38" s="15">
        <v>65183</v>
      </c>
      <c r="D38" s="15">
        <v>37308</v>
      </c>
    </row>
    <row r="39" spans="1:4" x14ac:dyDescent="0.25">
      <c r="A39" s="8" t="s">
        <v>25</v>
      </c>
      <c r="B39" s="15"/>
      <c r="C39" s="15">
        <v>243213</v>
      </c>
      <c r="D39" s="15">
        <v>34660</v>
      </c>
    </row>
    <row r="40" spans="1:4" x14ac:dyDescent="0.25">
      <c r="A40" s="8" t="s">
        <v>26</v>
      </c>
      <c r="B40" s="15"/>
      <c r="C40" s="15">
        <v>5</v>
      </c>
      <c r="D40" s="15"/>
    </row>
    <row r="41" spans="1:4" x14ac:dyDescent="0.25">
      <c r="A41" s="8" t="s">
        <v>27</v>
      </c>
      <c r="B41" s="15"/>
      <c r="C41" s="15"/>
      <c r="D41" s="15">
        <v>3810</v>
      </c>
    </row>
    <row r="42" spans="1:4" x14ac:dyDescent="0.25">
      <c r="A42" s="9" t="s">
        <v>15</v>
      </c>
      <c r="B42" s="16"/>
      <c r="C42" s="16">
        <f>C37+C38-C39+C40-C41</f>
        <v>-70433</v>
      </c>
      <c r="D42" s="16">
        <f>D37+D38-D39+D40-D41</f>
        <v>245891</v>
      </c>
    </row>
    <row r="43" spans="1:4" x14ac:dyDescent="0.25">
      <c r="A43" s="8" t="s">
        <v>16</v>
      </c>
      <c r="B43" s="15"/>
      <c r="C43" s="15">
        <v>-70433</v>
      </c>
      <c r="D43" s="15">
        <v>230306</v>
      </c>
    </row>
    <row r="44" spans="1:4" x14ac:dyDescent="0.25">
      <c r="A44" s="10" t="s">
        <v>36</v>
      </c>
      <c r="B44" s="17"/>
      <c r="C44" s="17">
        <v>0.22500000000000001</v>
      </c>
      <c r="D44" s="17">
        <v>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/>
  </sheetViews>
  <sheetFormatPr defaultRowHeight="15" x14ac:dyDescent="0.25"/>
  <cols>
    <col min="1" max="1" width="79.7109375" bestFit="1" customWidth="1"/>
    <col min="2" max="2" width="9.28515625" bestFit="1" customWidth="1"/>
    <col min="3" max="4" width="13.28515625" bestFit="1" customWidth="1"/>
  </cols>
  <sheetData>
    <row r="1" spans="1:4" ht="15.75" thickBot="1" x14ac:dyDescent="0.3">
      <c r="A1" s="19" t="s">
        <v>48</v>
      </c>
      <c r="B1" s="19">
        <v>2009</v>
      </c>
      <c r="C1" s="19">
        <v>2010</v>
      </c>
      <c r="D1" s="19">
        <v>2011</v>
      </c>
    </row>
    <row r="2" spans="1:4" x14ac:dyDescent="0.25">
      <c r="A2" s="3" t="s">
        <v>49</v>
      </c>
      <c r="B2" s="18">
        <v>70</v>
      </c>
      <c r="C2" s="18">
        <v>85</v>
      </c>
      <c r="D2" s="18">
        <v>104</v>
      </c>
    </row>
    <row r="3" spans="1:4" x14ac:dyDescent="0.25">
      <c r="A3" s="2" t="s">
        <v>2</v>
      </c>
      <c r="B3" s="13">
        <v>1433402</v>
      </c>
      <c r="C3" s="13">
        <v>1322342</v>
      </c>
      <c r="D3" s="13">
        <v>1333806</v>
      </c>
    </row>
    <row r="4" spans="1:4" x14ac:dyDescent="0.25">
      <c r="A4" s="1" t="s">
        <v>3</v>
      </c>
      <c r="B4" s="11">
        <v>1418638</v>
      </c>
      <c r="C4" s="11">
        <v>1311506</v>
      </c>
      <c r="D4" s="11">
        <v>1307773</v>
      </c>
    </row>
    <row r="5" spans="1:4" x14ac:dyDescent="0.25">
      <c r="A5" s="4" t="s">
        <v>4</v>
      </c>
      <c r="B5" s="11">
        <v>337556</v>
      </c>
      <c r="C5" s="11">
        <v>427491</v>
      </c>
      <c r="D5" s="11">
        <v>565801</v>
      </c>
    </row>
    <row r="6" spans="1:4" x14ac:dyDescent="0.25">
      <c r="A6" s="4" t="s">
        <v>5</v>
      </c>
      <c r="B6" s="11">
        <v>31534</v>
      </c>
      <c r="C6" s="11">
        <v>59566</v>
      </c>
      <c r="D6" s="11">
        <v>126351</v>
      </c>
    </row>
    <row r="7" spans="1:4" x14ac:dyDescent="0.25">
      <c r="A7" s="4" t="s">
        <v>6</v>
      </c>
      <c r="B7" s="11">
        <v>157376</v>
      </c>
      <c r="C7" s="11">
        <v>212248</v>
      </c>
      <c r="D7" s="11">
        <v>339674</v>
      </c>
    </row>
    <row r="8" spans="1:4" x14ac:dyDescent="0.25">
      <c r="A8" s="4" t="s">
        <v>40</v>
      </c>
      <c r="B8" s="11">
        <v>122712</v>
      </c>
      <c r="C8" s="11">
        <v>200335</v>
      </c>
      <c r="D8" s="11">
        <v>332470</v>
      </c>
    </row>
    <row r="9" spans="1:4" x14ac:dyDescent="0.25">
      <c r="A9" s="4" t="s">
        <v>7</v>
      </c>
      <c r="B9" s="11">
        <v>148646</v>
      </c>
      <c r="C9" s="11">
        <v>155677</v>
      </c>
      <c r="D9" s="11">
        <v>99776</v>
      </c>
    </row>
    <row r="10" spans="1:4" x14ac:dyDescent="0.25">
      <c r="A10" s="5" t="s">
        <v>1</v>
      </c>
      <c r="B10" s="12">
        <v>1774820</v>
      </c>
      <c r="C10" s="12">
        <v>1762168</v>
      </c>
      <c r="D10" s="12">
        <v>1956379</v>
      </c>
    </row>
    <row r="11" spans="1:4" x14ac:dyDescent="0.25">
      <c r="A11" s="6" t="s">
        <v>8</v>
      </c>
      <c r="B11" s="13">
        <v>773301</v>
      </c>
      <c r="C11" s="13">
        <v>834206</v>
      </c>
      <c r="D11" s="13">
        <v>998561</v>
      </c>
    </row>
    <row r="12" spans="1:4" x14ac:dyDescent="0.25">
      <c r="A12" s="4" t="s">
        <v>0</v>
      </c>
      <c r="B12" s="11">
        <v>6000</v>
      </c>
      <c r="C12" s="11">
        <v>6000</v>
      </c>
      <c r="D12" s="11">
        <v>6000</v>
      </c>
    </row>
    <row r="13" spans="1:4" x14ac:dyDescent="0.25">
      <c r="A13" s="4" t="s">
        <v>11</v>
      </c>
      <c r="B13" s="11">
        <v>834610</v>
      </c>
      <c r="C13" s="11">
        <v>778116</v>
      </c>
      <c r="D13" s="11">
        <v>793926</v>
      </c>
    </row>
    <row r="14" spans="1:4" x14ac:dyDescent="0.25">
      <c r="A14" s="4" t="s">
        <v>9</v>
      </c>
      <c r="B14" s="11">
        <v>672446</v>
      </c>
      <c r="C14" s="11">
        <v>602784</v>
      </c>
      <c r="D14" s="11">
        <v>573129</v>
      </c>
    </row>
    <row r="15" spans="1:4" x14ac:dyDescent="0.25">
      <c r="A15" s="4" t="s">
        <v>10</v>
      </c>
      <c r="B15" s="11">
        <v>162164</v>
      </c>
      <c r="C15" s="11">
        <v>175332</v>
      </c>
      <c r="D15" s="11">
        <v>220797</v>
      </c>
    </row>
    <row r="16" spans="1:4" x14ac:dyDescent="0.25">
      <c r="A16" s="7" t="s">
        <v>39</v>
      </c>
      <c r="B16" s="14">
        <v>35013</v>
      </c>
      <c r="C16" s="14">
        <v>46819</v>
      </c>
      <c r="D16" s="14">
        <v>65689</v>
      </c>
    </row>
    <row r="17" spans="1:4" x14ac:dyDescent="0.25">
      <c r="A17" s="8" t="s">
        <v>21</v>
      </c>
      <c r="B17" s="15">
        <v>518121</v>
      </c>
      <c r="C17" s="15">
        <v>861578</v>
      </c>
      <c r="D17" s="15">
        <v>1124672</v>
      </c>
    </row>
    <row r="18" spans="1:4" x14ac:dyDescent="0.25">
      <c r="A18" s="8" t="s">
        <v>22</v>
      </c>
      <c r="B18" s="15">
        <v>21267</v>
      </c>
      <c r="C18" s="15">
        <v>21900</v>
      </c>
      <c r="D18" s="15">
        <v>113542</v>
      </c>
    </row>
    <row r="19" spans="1:4" x14ac:dyDescent="0.25">
      <c r="A19" s="9" t="s">
        <v>13</v>
      </c>
      <c r="B19" s="16">
        <f>SUM(B17:B18)</f>
        <v>539388</v>
      </c>
      <c r="C19" s="16">
        <f t="shared" ref="C19:D19" si="0">SUM(C17:C18)</f>
        <v>883478</v>
      </c>
      <c r="D19" s="16">
        <f t="shared" si="0"/>
        <v>1238214</v>
      </c>
    </row>
    <row r="20" spans="1:4" x14ac:dyDescent="0.25">
      <c r="A20" s="8" t="s">
        <v>23</v>
      </c>
      <c r="B20" s="15">
        <v>58320</v>
      </c>
      <c r="C20" s="15">
        <v>103755</v>
      </c>
      <c r="D20" s="15">
        <v>129169</v>
      </c>
    </row>
    <row r="21" spans="1:4" x14ac:dyDescent="0.25">
      <c r="A21" s="8" t="s">
        <v>47</v>
      </c>
      <c r="B21" s="15">
        <v>9994</v>
      </c>
      <c r="C21" s="15">
        <v>14674</v>
      </c>
      <c r="D21" s="15">
        <v>19269</v>
      </c>
    </row>
    <row r="22" spans="1:4" x14ac:dyDescent="0.25">
      <c r="A22" s="8" t="s">
        <v>12</v>
      </c>
      <c r="B22" s="15"/>
      <c r="C22" s="15"/>
      <c r="D22" s="15"/>
    </row>
    <row r="23" spans="1:4" x14ac:dyDescent="0.25">
      <c r="A23" s="8" t="s">
        <v>30</v>
      </c>
      <c r="B23" s="15">
        <v>128568</v>
      </c>
      <c r="C23" s="15">
        <v>178948</v>
      </c>
      <c r="D23" s="15">
        <v>252497</v>
      </c>
    </row>
    <row r="24" spans="1:4" x14ac:dyDescent="0.25">
      <c r="A24" s="8" t="s">
        <v>31</v>
      </c>
      <c r="B24" s="15">
        <v>110875</v>
      </c>
      <c r="C24" s="15">
        <v>205216</v>
      </c>
      <c r="D24" s="15">
        <v>273421</v>
      </c>
    </row>
    <row r="25" spans="1:4" x14ac:dyDescent="0.25">
      <c r="A25" s="8" t="s">
        <v>34</v>
      </c>
      <c r="B25" s="15">
        <v>2937</v>
      </c>
      <c r="C25" s="15">
        <v>4099</v>
      </c>
      <c r="D25" s="15">
        <v>6291</v>
      </c>
    </row>
    <row r="26" spans="1:4" x14ac:dyDescent="0.25">
      <c r="A26" s="8" t="s">
        <v>28</v>
      </c>
      <c r="B26" s="15">
        <v>4410</v>
      </c>
      <c r="C26" s="15">
        <v>315</v>
      </c>
      <c r="D26" s="15">
        <v>477</v>
      </c>
    </row>
    <row r="27" spans="1:4" x14ac:dyDescent="0.25">
      <c r="A27" s="8" t="s">
        <v>29</v>
      </c>
      <c r="B27" s="15">
        <v>11270</v>
      </c>
      <c r="C27" s="15">
        <v>22463</v>
      </c>
      <c r="D27" s="15">
        <v>710</v>
      </c>
    </row>
    <row r="28" spans="1:4" x14ac:dyDescent="0.25">
      <c r="A28" s="9" t="s">
        <v>17</v>
      </c>
      <c r="B28" s="16">
        <f>SUM(B23:B27)</f>
        <v>258060</v>
      </c>
      <c r="C28" s="16">
        <f t="shared" ref="C28:D28" si="1">SUM(C23:C27)</f>
        <v>411041</v>
      </c>
      <c r="D28" s="16">
        <f t="shared" si="1"/>
        <v>533396</v>
      </c>
    </row>
    <row r="29" spans="1:4" x14ac:dyDescent="0.25">
      <c r="A29" s="8" t="s">
        <v>32</v>
      </c>
      <c r="B29" s="15">
        <v>207439</v>
      </c>
      <c r="C29" s="15">
        <v>246766</v>
      </c>
      <c r="D29" s="15">
        <v>308565</v>
      </c>
    </row>
    <row r="30" spans="1:4" x14ac:dyDescent="0.25">
      <c r="A30" s="8" t="s">
        <v>33</v>
      </c>
      <c r="B30" s="15">
        <v>12403</v>
      </c>
      <c r="C30" s="15">
        <v>22662</v>
      </c>
      <c r="D30" s="15">
        <v>58295</v>
      </c>
    </row>
    <row r="31" spans="1:4" x14ac:dyDescent="0.25">
      <c r="A31" s="8" t="s">
        <v>18</v>
      </c>
      <c r="B31" s="15">
        <v>286093</v>
      </c>
      <c r="C31" s="15">
        <v>341650</v>
      </c>
      <c r="D31" s="15">
        <v>456582</v>
      </c>
    </row>
    <row r="32" spans="1:4" x14ac:dyDescent="0.25">
      <c r="A32" s="8" t="s">
        <v>19</v>
      </c>
      <c r="B32" s="15">
        <v>147009</v>
      </c>
      <c r="C32" s="15">
        <v>153219</v>
      </c>
      <c r="D32" s="15">
        <v>158320</v>
      </c>
    </row>
    <row r="33" spans="1:4" x14ac:dyDescent="0.25">
      <c r="A33" s="9" t="s">
        <v>35</v>
      </c>
      <c r="B33" s="16">
        <f>B23+B24+B25+B31+B32</f>
        <v>675482</v>
      </c>
      <c r="C33" s="16">
        <f>C23+C24+C25+C31+C32</f>
        <v>883132</v>
      </c>
      <c r="D33" s="16">
        <f>D23+D24+D25+D31+D32</f>
        <v>1147111</v>
      </c>
    </row>
    <row r="34" spans="1:4" x14ac:dyDescent="0.25">
      <c r="A34" s="9" t="s">
        <v>37</v>
      </c>
      <c r="B34" s="16">
        <f>B28+B31+B32</f>
        <v>691162</v>
      </c>
      <c r="C34" s="16">
        <f>C28+C31+C32</f>
        <v>905910</v>
      </c>
      <c r="D34" s="16">
        <f>D28+D31+D32</f>
        <v>1148298</v>
      </c>
    </row>
    <row r="35" spans="1:4" x14ac:dyDescent="0.25">
      <c r="A35" s="8" t="s">
        <v>20</v>
      </c>
      <c r="B35" s="15">
        <v>15138</v>
      </c>
      <c r="C35" s="15">
        <v>18965</v>
      </c>
      <c r="D35" s="15">
        <v>30153</v>
      </c>
    </row>
    <row r="36" spans="1:4" x14ac:dyDescent="0.25">
      <c r="A36" s="9" t="s">
        <v>38</v>
      </c>
      <c r="B36" s="16">
        <f>B35+B34</f>
        <v>706300</v>
      </c>
      <c r="C36" s="16">
        <f>C35+C34</f>
        <v>924875</v>
      </c>
      <c r="D36" s="16">
        <f>D35+D34</f>
        <v>1178451</v>
      </c>
    </row>
    <row r="37" spans="1:4" x14ac:dyDescent="0.25">
      <c r="A37" s="9" t="s">
        <v>14</v>
      </c>
      <c r="B37" s="16">
        <f>B19+B20+B21-B36</f>
        <v>-98598</v>
      </c>
      <c r="C37" s="16">
        <f>C19+C20+C21-C36</f>
        <v>77032</v>
      </c>
      <c r="D37" s="16">
        <f>D19+D20+D21-D36</f>
        <v>208201</v>
      </c>
    </row>
    <row r="38" spans="1:4" x14ac:dyDescent="0.25">
      <c r="A38" s="8" t="s">
        <v>24</v>
      </c>
      <c r="B38" s="15">
        <v>20092</v>
      </c>
      <c r="C38" s="15">
        <v>75629</v>
      </c>
      <c r="D38" s="15">
        <v>44217</v>
      </c>
    </row>
    <row r="39" spans="1:4" x14ac:dyDescent="0.25">
      <c r="A39" s="8" t="s">
        <v>25</v>
      </c>
      <c r="B39" s="15">
        <v>54736</v>
      </c>
      <c r="C39" s="15">
        <v>105902</v>
      </c>
      <c r="D39" s="15">
        <v>102408</v>
      </c>
    </row>
    <row r="40" spans="1:4" x14ac:dyDescent="0.25">
      <c r="A40" s="8" t="s">
        <v>26</v>
      </c>
      <c r="B40" s="15">
        <v>15458</v>
      </c>
      <c r="C40" s="15">
        <v>17778</v>
      </c>
      <c r="D40" s="15">
        <v>19073</v>
      </c>
    </row>
    <row r="41" spans="1:4" x14ac:dyDescent="0.25">
      <c r="A41" s="8" t="s">
        <v>27</v>
      </c>
      <c r="B41" s="15">
        <v>1329</v>
      </c>
      <c r="C41" s="15">
        <v>3632</v>
      </c>
      <c r="D41" s="15">
        <v>4728</v>
      </c>
    </row>
    <row r="42" spans="1:4" x14ac:dyDescent="0.25">
      <c r="A42" s="9" t="s">
        <v>15</v>
      </c>
      <c r="B42" s="16">
        <f>B37+B38-B39+B40-B41</f>
        <v>-119113</v>
      </c>
      <c r="C42" s="16">
        <f>C37+C38-C39+C40-C41</f>
        <v>60905</v>
      </c>
      <c r="D42" s="16">
        <f>D37+D38-D39+D40-D41</f>
        <v>164355</v>
      </c>
    </row>
    <row r="43" spans="1:4" x14ac:dyDescent="0.25">
      <c r="A43" s="8" t="s">
        <v>16</v>
      </c>
      <c r="B43" s="15">
        <v>-119113</v>
      </c>
      <c r="C43" s="15">
        <v>60905</v>
      </c>
      <c r="D43" s="15">
        <v>164355</v>
      </c>
    </row>
    <row r="44" spans="1:4" x14ac:dyDescent="0.25">
      <c r="A44" s="10" t="s">
        <v>36</v>
      </c>
      <c r="B44" s="17">
        <v>0.22500000000000001</v>
      </c>
      <c r="C44" s="17">
        <v>0.22500000000000001</v>
      </c>
      <c r="D44" s="17">
        <v>0.25</v>
      </c>
    </row>
    <row r="45" spans="1:4" x14ac:dyDescent="0.25">
      <c r="A45" s="6" t="s">
        <v>43</v>
      </c>
      <c r="B45" s="13">
        <v>210375</v>
      </c>
      <c r="C45" s="13">
        <v>125367</v>
      </c>
      <c r="D45" s="13">
        <v>130123</v>
      </c>
    </row>
    <row r="46" spans="1:4" x14ac:dyDescent="0.25">
      <c r="A46" s="4" t="s">
        <v>44</v>
      </c>
      <c r="B46" s="11">
        <v>-151227</v>
      </c>
      <c r="C46" s="11">
        <v>-40399</v>
      </c>
      <c r="D46" s="11">
        <v>-166742</v>
      </c>
    </row>
    <row r="47" spans="1:4" x14ac:dyDescent="0.25">
      <c r="A47" s="4" t="s">
        <v>46</v>
      </c>
      <c r="B47" s="11">
        <v>20715</v>
      </c>
      <c r="C47" s="11">
        <v>13268</v>
      </c>
      <c r="D47" s="11">
        <v>15889</v>
      </c>
    </row>
    <row r="48" spans="1:4" x14ac:dyDescent="0.25">
      <c r="A48" s="7" t="s">
        <v>45</v>
      </c>
      <c r="B48" s="14">
        <v>0</v>
      </c>
      <c r="C48" s="14">
        <v>77937</v>
      </c>
      <c r="D48" s="14">
        <v>19282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"A" vállalat</vt:lpstr>
      <vt:lpstr>"B" vállalat</vt:lpstr>
      <vt:lpstr>"C" vállalat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Oktató</dc:creator>
  <cp:lastModifiedBy>Koppány Krisztián</cp:lastModifiedBy>
  <dcterms:created xsi:type="dcterms:W3CDTF">2012-08-29T12:13:05Z</dcterms:created>
  <dcterms:modified xsi:type="dcterms:W3CDTF">2019-11-26T10:06:36Z</dcterms:modified>
</cp:coreProperties>
</file>